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แผนที่ภาษี 64\ภดส. 7 ปี 2564\"/>
    </mc:Choice>
  </mc:AlternateContent>
  <xr:revisionPtr revIDLastSave="0" documentId="13_ncr:1_{14F2FF62-5032-4D6C-98DA-5EC84670B15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0" i="1" l="1"/>
  <c r="AF10" i="1" s="1"/>
  <c r="AG10" i="1" s="1"/>
  <c r="AH10" i="1" s="1"/>
  <c r="AJ10" i="1" s="1"/>
  <c r="AL10" i="1" s="1"/>
  <c r="AL11" i="1" s="1"/>
  <c r="AL12" i="1" s="1"/>
</calcChain>
</file>

<file path=xl/sharedStrings.xml><?xml version="1.0" encoding="utf-8"?>
<sst xmlns="http://schemas.openxmlformats.org/spreadsheetml/2006/main" count="55" uniqueCount="49">
  <si>
    <t xml:space="preserve"> ชื่อองค์กรปกครองส่วนท้องถิ่น ..... เทศบาลตำบลท่าช้าง .....</t>
  </si>
  <si>
    <t>ภ.ด.ส.7</t>
  </si>
  <si>
    <t>บริษัท ศรีสวัสดิ์ 2014 จำกัด    เลขที่ 99/392 ซ.อาคารศรีสวัสดิ์ ชั้นที่ 4,6แจังวัฒนะ ต.ทุ่งสองห้อง อ.หลักสี่ จ.กรุงเทพมหานคร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</si>
  <si>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</si>
  <si>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</si>
  <si>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</si>
  <si>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</si>
  <si>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</si>
  <si>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</si>
  <si>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</si>
  <si>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</si>
  <si>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</si>
  <si>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</si>
  <si>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</si>
  <si>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</si>
  <si>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</si>
  <si>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</si>
  <si>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</si>
  <si>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</si>
  <si>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</si>
  <si>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</si>
  <si>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</si>
  <si>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</si>
  <si>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</si>
  <si>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</si>
  <si>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</si>
  <si>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</si>
  <si>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</si>
  <si>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</si>
  <si>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</si>
  <si>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</si>
  <si>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</si>
  <si>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</si>
  <si>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</si>
  <si>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</si>
  <si>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</si>
  <si>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</si>
  <si>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</si>
  <si>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</si>
  <si>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ร ฐ ศรีสวัสดิ์ 2014จำกัด</t>
  </si>
  <si>
    <t>บริษัท ศรีสวัสดิ์ 2014 จำกัด</t>
  </si>
  <si>
    <t>99/392 ซ.อาคารศรีสวัสดิ์ ชั้นที่ 4,6 ถ.แจังวัฒนะทุ่งสองห้อง หลักสี่ กรุงเทพมหานคร</t>
  </si>
  <si>
    <t>09h100-B010</t>
  </si>
  <si>
    <t>400|ประเภทตึกแถว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</si>
  <si>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</si>
  <si>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</si>
  <si>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ศรีสวัสดิ์เงินติดล้อ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</si>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</sst>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K1" zoomScale="110" zoomScaleNormal="110" workbookViewId="0">
      <pane ySplit="9" topLeftCell="A10" activePane="bottomLeft" state="frozen"/>
      <selection pane="bottomLeft" activeCell="AK11" sqref="AK11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/>
      <c r="T10" s="61" t="s">
        <v>40</v>
      </c>
      <c r="U10" s="61" t="s">
        <v>41</v>
      </c>
      <c r="V10" s="64" t="s">
        <v>42</v>
      </c>
      <c r="W10" s="61" t="s">
        <v>43</v>
      </c>
      <c r="X10" s="61" t="s">
        <v>44</v>
      </c>
      <c r="Y10" s="61" t="s">
        <v>45</v>
      </c>
      <c r="Z10" s="65">
        <v>48</v>
      </c>
      <c r="AA10" s="62">
        <v>100</v>
      </c>
      <c r="AB10" s="65">
        <v>7450</v>
      </c>
      <c r="AC10" s="65">
        <f>Z10*AB10</f>
        <v>357600</v>
      </c>
      <c r="AD10" s="63">
        <v>1</v>
      </c>
      <c r="AE10" s="63">
        <v>1</v>
      </c>
      <c r="AF10" s="65">
        <f>(AC10*(100-AE10))/100</f>
        <v>354024</v>
      </c>
      <c r="AG10" s="65">
        <f>AF10+P10</f>
        <v>354024</v>
      </c>
      <c r="AH10" s="65">
        <f>AG10</f>
        <v>354024</v>
      </c>
      <c r="AI10" s="65">
        <v>0</v>
      </c>
      <c r="AJ10" s="65">
        <f>IF((AI10-AH10) &gt; 1,0,IF((AI10-AH10)&lt;0,AH10-AI10,AI10-AH10))</f>
        <v>354024</v>
      </c>
      <c r="AK10" s="65">
        <v>0.3</v>
      </c>
      <c r="AL10" s="65">
        <f>AJ10*(AK10/100)</f>
        <v>1062.0720000000001</v>
      </c>
      <c r="AM10" s="11" t="s">
        <v>46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/>
      <c r="AH11" s="65"/>
      <c r="AI11" s="65"/>
      <c r="AJ11" s="65"/>
      <c r="AK11" s="65" t="s">
        <v>47</v>
      </c>
      <c r="AL11" s="65">
        <f>SUM(AL10:AL10)</f>
        <v>1062.0720000000001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48</v>
      </c>
      <c r="AL12" s="65">
        <f>FLOOR((AL11/100)*10,0.01)</f>
        <v>106.2</v>
      </c>
    </row>
    <row r="13" spans="1:39" x14ac:dyDescent="0.45">
      <c r="A13" s="13"/>
      <c r="B13" s="16"/>
      <c r="C13" s="13"/>
      <c r="D13" s="26"/>
      <c r="E13" s="32"/>
      <c r="F13" s="32"/>
      <c r="G13" s="33"/>
      <c r="H13" s="34"/>
      <c r="I13" s="34"/>
      <c r="J13" s="35"/>
      <c r="K13" s="35"/>
      <c r="L13" s="49"/>
      <c r="M13" s="35"/>
      <c r="N13" s="36"/>
      <c r="O13" s="36"/>
      <c r="P13" s="36"/>
      <c r="Q13" s="37"/>
      <c r="R13" s="38"/>
      <c r="S13" s="39"/>
      <c r="T13" s="38"/>
      <c r="U13" s="38"/>
      <c r="V13" s="40"/>
      <c r="W13" s="37"/>
      <c r="X13" s="37"/>
      <c r="Y13" s="37"/>
      <c r="Z13" s="36"/>
      <c r="AA13" s="41"/>
      <c r="AB13" s="36"/>
      <c r="AC13" s="36"/>
      <c r="AD13" s="42"/>
      <c r="AE13" s="42"/>
      <c r="AF13" s="36"/>
      <c r="AG13" s="36"/>
      <c r="AH13" s="36"/>
      <c r="AI13" s="36"/>
      <c r="AJ13" s="36"/>
      <c r="AK13" s="43"/>
      <c r="AL13" s="44"/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2021-01-29T07:24:51Z</dcterms:modified>
  <cp:category/>
</cp:coreProperties>
</file>